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externalReferences>
    <externalReference r:id="rId2"/>
  </externalReferences>
  <definedNames>
    <definedName name="_xlnm.Print_Area" localSheetId="0">Лист1!$A$1:$I$33</definedName>
  </definedNames>
  <calcPr calcId="145621"/>
</workbook>
</file>

<file path=xl/calcChain.xml><?xml version="1.0" encoding="utf-8"?>
<calcChain xmlns="http://schemas.openxmlformats.org/spreadsheetml/2006/main">
  <c r="E16" i="2" l="1"/>
  <c r="E19" i="2" l="1"/>
  <c r="G16" i="2"/>
  <c r="H30" i="2"/>
  <c r="H25" i="2"/>
  <c r="H19" i="2" l="1"/>
  <c r="F30" i="2" l="1"/>
  <c r="I30" i="2"/>
  <c r="F31" i="2"/>
  <c r="G31" i="2"/>
  <c r="I31" i="2"/>
  <c r="F32" i="2"/>
  <c r="G32" i="2"/>
  <c r="I32" i="2"/>
  <c r="E33" i="2" l="1"/>
  <c r="G33" i="2"/>
  <c r="H33" i="2"/>
  <c r="E34" i="2"/>
  <c r="G19" i="2" l="1"/>
  <c r="G24" i="2" l="1"/>
  <c r="H24" i="2"/>
  <c r="H29" i="2"/>
  <c r="E24" i="2" l="1"/>
  <c r="G29" i="2" l="1"/>
  <c r="F24" i="2" l="1"/>
  <c r="E29" i="2" l="1"/>
  <c r="F19" i="2" l="1"/>
  <c r="I24" i="2" l="1"/>
</calcChain>
</file>

<file path=xl/sharedStrings.xml><?xml version="1.0" encoding="utf-8"?>
<sst xmlns="http://schemas.openxmlformats.org/spreadsheetml/2006/main" count="31" uniqueCount="25">
  <si>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</si>
  <si>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</si>
  <si>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</si>
  <si>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Годы реализации</t>
  </si>
  <si>
    <t>Планируемые объемы финансирования (тыс. руб.,</t>
  </si>
  <si>
    <t>в ценах соответствующих лет)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</si>
  <si>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</si>
  <si>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</si>
  <si>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</si>
  <si>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</si>
  <si>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</si>
  <si>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</si>
  <si>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1.1.</t>
  </si>
  <si>
    <t>Муниципальная программа «Развитие культуры Киришского муниципального района»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</si>
  <si>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</si>
  <si>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</si>
  <si>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>1.3.</t>
  </si>
  <si>
    <t>Областной бюджет</t>
  </si>
  <si>
    <t>Федеральный бюджет</t>
  </si>
  <si>
    <t xml:space="preserve">Процессная часть </t>
  </si>
  <si>
    <t>1.2.</t>
  </si>
  <si>
    <t xml:space="preserve">  Комплекс  процессных мероприятий "Мероприятия, напрвленные на создание условий для развития исскуства и творчества"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</si>
  <si>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</si>
  <si>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</si>
  <si>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    Приложение № 4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</si>
</sst>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4" fillId="0" borderId="11" xfId="0" applyNumberFormat="1" applyFont="1" applyBorder="1" applyAlignment="1">
      <alignment horizontal="center" vertical="center" wrapText="1"/>
    </xf>
    <xf numFmtId="16" fontId="4" fillId="0" borderId="12" xfId="0" applyNumberFormat="1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I68">
            <v>0</v>
          </cell>
          <cell r="K68">
            <v>0</v>
          </cell>
        </row>
        <row r="69">
          <cell r="H69">
            <v>0</v>
          </cell>
          <cell r="I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topLeftCell="B1" zoomScale="60" zoomScaleNormal="100" workbookViewId="0">
      <selection activeCell="L13" sqref="L13"/>
    </sheetView>
  </sheetViews>
  <sheetFormatPr defaultRowHeight="12.75" x14ac:dyDescent="0.2"/>
  <cols>
    <col min="1" max="1" width="7.85546875" customWidth="1"/>
    <col min="2" max="2" width="22.140625" customWidth="1"/>
    <col min="3" max="3" width="22.5703125" customWidth="1"/>
    <col min="4" max="4" width="11.5703125" style="2" customWidth="1"/>
    <col min="5" max="5" width="12.7109375" customWidth="1"/>
    <col min="6" max="6" width="12.42578125" style="2" customWidth="1"/>
    <col min="7" max="7" width="11.85546875" style="2" customWidth="1"/>
    <col min="8" max="8" width="13.140625" style="2" customWidth="1"/>
    <col min="9" max="10" width="11.28515625" style="2" customWidth="1"/>
  </cols>
  <sheetData>
    <row r="1" spans="1:10" ht="15.6" customHeight="1" x14ac:dyDescent="0.2">
      <c r="G1" s="25" t="s">
        <v>24</v>
      </c>
      <c r="H1" s="26"/>
      <c r="I1" s="26"/>
    </row>
    <row r="2" spans="1:10" ht="12.75" customHeight="1" x14ac:dyDescent="0.2">
      <c r="G2" s="26"/>
      <c r="H2" s="26"/>
      <c r="I2" s="26"/>
    </row>
    <row r="3" spans="1:10" ht="12.75" customHeight="1" x14ac:dyDescent="0.2">
      <c r="G3" s="26"/>
      <c r="H3" s="26"/>
      <c r="I3" s="26"/>
    </row>
    <row r="4" spans="1:10" ht="18.600000000000001" customHeight="1" x14ac:dyDescent="0.2">
      <c r="H4" s="3"/>
    </row>
    <row r="5" spans="1:10" ht="20.45" customHeight="1" x14ac:dyDescent="0.2">
      <c r="A5" s="1"/>
    </row>
    <row r="6" spans="1:10" ht="29.45" customHeight="1" x14ac:dyDescent="0.2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12"/>
    </row>
    <row r="7" spans="1:10" ht="15.6" customHeight="1" x14ac:dyDescent="0.2">
      <c r="A7" s="30"/>
      <c r="B7" s="30" t="s">
        <v>1</v>
      </c>
      <c r="C7" s="30" t="s">
        <v>2</v>
      </c>
      <c r="D7" s="30" t="s">
        <v>3</v>
      </c>
      <c r="E7" s="30" t="s">
        <v>4</v>
      </c>
      <c r="F7" s="30"/>
      <c r="G7" s="30"/>
      <c r="H7" s="30"/>
      <c r="I7" s="30"/>
      <c r="J7" s="13"/>
    </row>
    <row r="8" spans="1:10" ht="16.899999999999999" customHeight="1" x14ac:dyDescent="0.2">
      <c r="A8" s="30"/>
      <c r="B8" s="30"/>
      <c r="C8" s="30"/>
      <c r="D8" s="30"/>
      <c r="E8" s="30" t="s">
        <v>5</v>
      </c>
      <c r="F8" s="30"/>
      <c r="G8" s="30"/>
      <c r="H8" s="30"/>
      <c r="I8" s="30"/>
      <c r="J8" s="13"/>
    </row>
    <row r="9" spans="1:10" ht="15.75" customHeight="1" x14ac:dyDescent="0.2">
      <c r="A9" s="30"/>
      <c r="B9" s="30"/>
      <c r="C9" s="30"/>
      <c r="D9" s="30"/>
      <c r="E9" s="30" t="s">
        <v>6</v>
      </c>
      <c r="F9" s="30" t="s">
        <v>7</v>
      </c>
      <c r="G9" s="30"/>
      <c r="H9" s="30"/>
      <c r="I9" s="30"/>
      <c r="J9" s="13"/>
    </row>
    <row r="10" spans="1:10" ht="52.5" customHeight="1" x14ac:dyDescent="0.2">
      <c r="A10" s="30"/>
      <c r="B10" s="30"/>
      <c r="C10" s="30"/>
      <c r="D10" s="30"/>
      <c r="E10" s="30"/>
      <c r="F10" s="4" t="s">
        <v>18</v>
      </c>
      <c r="G10" s="4" t="s">
        <v>17</v>
      </c>
      <c r="H10" s="4" t="s">
        <v>8</v>
      </c>
      <c r="I10" s="4" t="s">
        <v>9</v>
      </c>
      <c r="J10" s="13"/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13"/>
    </row>
    <row r="12" spans="1:10" ht="20.25" customHeight="1" x14ac:dyDescent="0.2">
      <c r="A12" s="48"/>
      <c r="B12" s="51" t="s">
        <v>13</v>
      </c>
      <c r="C12" s="52"/>
      <c r="D12" s="4">
        <v>2018</v>
      </c>
      <c r="E12" s="5">
        <v>54684.39</v>
      </c>
      <c r="F12" s="5">
        <v>22.82</v>
      </c>
      <c r="G12" s="5">
        <v>9927.57</v>
      </c>
      <c r="H12" s="5">
        <v>44734</v>
      </c>
      <c r="I12" s="5">
        <v>0</v>
      </c>
      <c r="J12" s="14"/>
    </row>
    <row r="13" spans="1:10" ht="20.25" customHeight="1" x14ac:dyDescent="0.2">
      <c r="A13" s="49"/>
      <c r="B13" s="53"/>
      <c r="C13" s="54"/>
      <c r="D13" s="4">
        <v>2019</v>
      </c>
      <c r="E13" s="11">
        <v>79132.539999999994</v>
      </c>
      <c r="F13" s="11">
        <v>0</v>
      </c>
      <c r="G13" s="11">
        <v>14735.009999999998</v>
      </c>
      <c r="H13" s="11">
        <v>64397.53</v>
      </c>
      <c r="I13" s="5">
        <v>0</v>
      </c>
      <c r="J13" s="14"/>
    </row>
    <row r="14" spans="1:10" ht="20.25" customHeight="1" x14ac:dyDescent="0.2">
      <c r="A14" s="49"/>
      <c r="B14" s="53"/>
      <c r="C14" s="54"/>
      <c r="D14" s="4">
        <v>2020</v>
      </c>
      <c r="E14" s="20">
        <v>71979.240000000005</v>
      </c>
      <c r="F14" s="20">
        <v>40</v>
      </c>
      <c r="G14" s="20">
        <v>12095.17</v>
      </c>
      <c r="H14" s="20">
        <v>59844.070000000007</v>
      </c>
      <c r="I14" s="5">
        <v>0</v>
      </c>
      <c r="J14" s="14"/>
    </row>
    <row r="15" spans="1:10" ht="20.25" customHeight="1" x14ac:dyDescent="0.2">
      <c r="A15" s="49"/>
      <c r="B15" s="53"/>
      <c r="C15" s="54"/>
      <c r="D15" s="4">
        <v>2021</v>
      </c>
      <c r="E15" s="20">
        <v>70132</v>
      </c>
      <c r="F15" s="20">
        <v>0</v>
      </c>
      <c r="G15" s="20">
        <v>7737.57</v>
      </c>
      <c r="H15" s="20">
        <v>62394.43</v>
      </c>
      <c r="I15" s="5">
        <v>0</v>
      </c>
      <c r="J15" s="14"/>
    </row>
    <row r="16" spans="1:10" ht="20.25" customHeight="1" x14ac:dyDescent="0.2">
      <c r="A16" s="49"/>
      <c r="B16" s="53"/>
      <c r="C16" s="54"/>
      <c r="D16" s="19">
        <v>2022</v>
      </c>
      <c r="E16" s="20">
        <f>SUM(E30+E25+E21)</f>
        <v>71146.01999999999</v>
      </c>
      <c r="F16" s="20">
        <v>0</v>
      </c>
      <c r="G16" s="20">
        <f>SUM(G30+G25+G21)</f>
        <v>7208.8000000000011</v>
      </c>
      <c r="H16" s="20">
        <v>63937.22</v>
      </c>
      <c r="I16" s="5">
        <v>0</v>
      </c>
      <c r="J16" s="14"/>
    </row>
    <row r="17" spans="1:14" ht="20.25" customHeight="1" x14ac:dyDescent="0.2">
      <c r="A17" s="49"/>
      <c r="B17" s="53"/>
      <c r="C17" s="54"/>
      <c r="D17" s="19">
        <v>2023</v>
      </c>
      <c r="E17" s="20">
        <v>66108.539999999994</v>
      </c>
      <c r="F17" s="20">
        <v>0</v>
      </c>
      <c r="G17" s="20">
        <v>0</v>
      </c>
      <c r="H17" s="20">
        <v>66108.539999999994</v>
      </c>
      <c r="I17" s="5">
        <v>0</v>
      </c>
      <c r="J17" s="14"/>
    </row>
    <row r="18" spans="1:14" ht="20.25" customHeight="1" x14ac:dyDescent="0.2">
      <c r="A18" s="50"/>
      <c r="B18" s="55"/>
      <c r="C18" s="56"/>
      <c r="D18" s="19">
        <v>2024</v>
      </c>
      <c r="E18" s="20">
        <v>68393.87</v>
      </c>
      <c r="F18" s="20">
        <v>0</v>
      </c>
      <c r="G18" s="20">
        <v>0</v>
      </c>
      <c r="H18" s="20">
        <v>68393.87</v>
      </c>
      <c r="I18" s="5">
        <v>0</v>
      </c>
      <c r="J18" s="14"/>
    </row>
    <row r="19" spans="1:14" ht="20.25" customHeight="1" x14ac:dyDescent="0.2">
      <c r="A19" s="47"/>
      <c r="B19" s="47"/>
      <c r="C19" s="47"/>
      <c r="D19" s="6" t="s">
        <v>10</v>
      </c>
      <c r="E19" s="10">
        <f>SUM(E12:E18)</f>
        <v>481576.59999999992</v>
      </c>
      <c r="F19" s="10">
        <f>SUM(F12:F15)</f>
        <v>62.82</v>
      </c>
      <c r="G19" s="10">
        <f>SUM(G12:G18)</f>
        <v>51704.12</v>
      </c>
      <c r="H19" s="10">
        <f>SUM(H12:H18)</f>
        <v>429809.66</v>
      </c>
      <c r="I19" s="7">
        <v>0</v>
      </c>
      <c r="J19" s="15"/>
    </row>
    <row r="20" spans="1:14" ht="21.75" customHeight="1" x14ac:dyDescent="0.2">
      <c r="A20" s="24"/>
      <c r="B20" s="37" t="s">
        <v>19</v>
      </c>
      <c r="C20" s="38"/>
      <c r="D20" s="38"/>
      <c r="E20" s="38"/>
      <c r="F20" s="38"/>
      <c r="G20" s="38"/>
      <c r="H20" s="38"/>
      <c r="I20" s="39"/>
      <c r="J20" s="14"/>
    </row>
    <row r="21" spans="1:14" ht="24" customHeight="1" x14ac:dyDescent="0.2">
      <c r="A21" s="33" t="s">
        <v>12</v>
      </c>
      <c r="B21" s="57" t="s">
        <v>23</v>
      </c>
      <c r="C21" s="35" t="s">
        <v>11</v>
      </c>
      <c r="D21" s="4">
        <v>2022</v>
      </c>
      <c r="E21" s="20">
        <v>36253.160000000003</v>
      </c>
      <c r="F21" s="20">
        <v>0</v>
      </c>
      <c r="G21" s="20">
        <v>4352.1400000000003</v>
      </c>
      <c r="H21" s="20">
        <v>31901.02</v>
      </c>
      <c r="I21" s="5">
        <v>0</v>
      </c>
      <c r="J21" s="14"/>
    </row>
    <row r="22" spans="1:14" ht="21.6" customHeight="1" x14ac:dyDescent="0.2">
      <c r="A22" s="34"/>
      <c r="B22" s="58"/>
      <c r="C22" s="36"/>
      <c r="D22" s="4">
        <v>2023</v>
      </c>
      <c r="E22" s="20">
        <v>33094.29</v>
      </c>
      <c r="F22" s="20">
        <v>0</v>
      </c>
      <c r="G22" s="20">
        <v>0</v>
      </c>
      <c r="H22" s="20">
        <v>33094.29</v>
      </c>
      <c r="I22" s="5">
        <v>0</v>
      </c>
      <c r="J22" s="14"/>
      <c r="K22" s="21"/>
      <c r="L22" s="21"/>
      <c r="M22" s="21"/>
      <c r="N22" s="21"/>
    </row>
    <row r="23" spans="1:14" ht="33.6" customHeight="1" x14ac:dyDescent="0.2">
      <c r="A23" s="34"/>
      <c r="B23" s="58"/>
      <c r="C23" s="36"/>
      <c r="D23" s="4">
        <v>2024</v>
      </c>
      <c r="E23" s="20">
        <v>34255.54</v>
      </c>
      <c r="F23" s="20">
        <v>0</v>
      </c>
      <c r="G23" s="20">
        <v>0</v>
      </c>
      <c r="H23" s="20">
        <v>34255.54</v>
      </c>
      <c r="I23" s="5">
        <v>0</v>
      </c>
      <c r="J23" s="14"/>
      <c r="K23" s="22"/>
      <c r="L23" s="22"/>
      <c r="M23" s="22"/>
      <c r="N23" s="22"/>
    </row>
    <row r="24" spans="1:14" ht="20.45" customHeight="1" x14ac:dyDescent="0.2">
      <c r="A24" s="31"/>
      <c r="B24" s="32"/>
      <c r="C24" s="32"/>
      <c r="D24" s="6" t="s">
        <v>10</v>
      </c>
      <c r="E24" s="10">
        <f>SUM(E21:E23)</f>
        <v>103602.99000000002</v>
      </c>
      <c r="F24" s="10">
        <f>SUM(F21:F23)</f>
        <v>0</v>
      </c>
      <c r="G24" s="10">
        <f>SUM(G21:G23)</f>
        <v>4352.1400000000003</v>
      </c>
      <c r="H24" s="10">
        <f>SUM(H21:H23)</f>
        <v>99250.85</v>
      </c>
      <c r="I24" s="7">
        <f ca="1">SUM(I21:I24)</f>
        <v>0</v>
      </c>
      <c r="J24" s="15"/>
    </row>
    <row r="25" spans="1:14" ht="13.15" customHeight="1" x14ac:dyDescent="0.2">
      <c r="A25" s="33" t="s">
        <v>20</v>
      </c>
      <c r="B25" s="35" t="s">
        <v>21</v>
      </c>
      <c r="C25" s="35" t="s">
        <v>11</v>
      </c>
      <c r="D25" s="40">
        <v>2022</v>
      </c>
      <c r="E25" s="42">
        <v>1824.77</v>
      </c>
      <c r="F25" s="42">
        <v>0</v>
      </c>
      <c r="G25" s="42">
        <v>152.65</v>
      </c>
      <c r="H25" s="42">
        <f>SUM(E25-G25)</f>
        <v>1672.12</v>
      </c>
      <c r="I25" s="27">
        <v>0</v>
      </c>
      <c r="J25" s="14"/>
    </row>
    <row r="26" spans="1:14" ht="12" customHeight="1" x14ac:dyDescent="0.2">
      <c r="A26" s="34"/>
      <c r="B26" s="36"/>
      <c r="C26" s="36"/>
      <c r="D26" s="41"/>
      <c r="E26" s="43"/>
      <c r="F26" s="43"/>
      <c r="G26" s="43"/>
      <c r="H26" s="43"/>
      <c r="I26" s="28"/>
      <c r="J26" s="14"/>
    </row>
    <row r="27" spans="1:14" ht="17.45" customHeight="1" x14ac:dyDescent="0.2">
      <c r="A27" s="34"/>
      <c r="B27" s="36"/>
      <c r="C27" s="36"/>
      <c r="D27" s="4">
        <v>2023</v>
      </c>
      <c r="E27" s="20">
        <v>1672.99</v>
      </c>
      <c r="F27" s="20">
        <v>0</v>
      </c>
      <c r="G27" s="20">
        <v>0</v>
      </c>
      <c r="H27" s="20">
        <v>1672.99</v>
      </c>
      <c r="I27" s="5">
        <v>0</v>
      </c>
      <c r="J27" s="14"/>
    </row>
    <row r="28" spans="1:14" ht="25.9" customHeight="1" x14ac:dyDescent="0.2">
      <c r="A28" s="34"/>
      <c r="B28" s="36"/>
      <c r="C28" s="36"/>
      <c r="D28" s="4">
        <v>2024</v>
      </c>
      <c r="E28" s="20">
        <v>1707.52</v>
      </c>
      <c r="F28" s="20">
        <v>0</v>
      </c>
      <c r="G28" s="20">
        <v>0</v>
      </c>
      <c r="H28" s="20">
        <v>1707.52</v>
      </c>
      <c r="I28" s="5">
        <v>0</v>
      </c>
      <c r="J28" s="14"/>
    </row>
    <row r="29" spans="1:14" ht="15" customHeight="1" x14ac:dyDescent="0.2">
      <c r="A29" s="47"/>
      <c r="B29" s="47"/>
      <c r="C29" s="47"/>
      <c r="D29" s="6" t="s">
        <v>10</v>
      </c>
      <c r="E29" s="10">
        <f>SUM(E25:E28)</f>
        <v>5205.2800000000007</v>
      </c>
      <c r="F29" s="10">
        <v>0</v>
      </c>
      <c r="G29" s="10">
        <f>SUM(G25:G28)</f>
        <v>152.65</v>
      </c>
      <c r="H29" s="10">
        <f>SUM(H25:H28)</f>
        <v>5052.6299999999992</v>
      </c>
      <c r="I29" s="7">
        <v>0</v>
      </c>
      <c r="J29" s="15"/>
    </row>
    <row r="30" spans="1:14" ht="22.15" customHeight="1" x14ac:dyDescent="0.2">
      <c r="A30" s="33" t="s">
        <v>16</v>
      </c>
      <c r="B30" s="35" t="s">
        <v>22</v>
      </c>
      <c r="C30" s="35" t="s">
        <v>11</v>
      </c>
      <c r="D30" s="4">
        <v>2022</v>
      </c>
      <c r="E30" s="20">
        <v>33068.089999999997</v>
      </c>
      <c r="F30" s="20">
        <f>[1]Лист1!H67</f>
        <v>0</v>
      </c>
      <c r="G30" s="20">
        <v>2704.01</v>
      </c>
      <c r="H30" s="20">
        <f>SUM(E30-G30)</f>
        <v>30364.079999999994</v>
      </c>
      <c r="I30" s="5">
        <f>[1]Лист1!K67</f>
        <v>0</v>
      </c>
      <c r="J30" s="16"/>
    </row>
    <row r="31" spans="1:14" ht="30" customHeight="1" x14ac:dyDescent="0.2">
      <c r="A31" s="34"/>
      <c r="B31" s="36"/>
      <c r="C31" s="36"/>
      <c r="D31" s="4">
        <v>2023</v>
      </c>
      <c r="E31" s="20">
        <v>31341.26</v>
      </c>
      <c r="F31" s="20">
        <f>[1]Лист1!H68</f>
        <v>0</v>
      </c>
      <c r="G31" s="20">
        <f>[1]Лист1!I68</f>
        <v>0</v>
      </c>
      <c r="H31" s="20">
        <v>31341.26</v>
      </c>
      <c r="I31" s="5">
        <f>[1]Лист1!K68</f>
        <v>0</v>
      </c>
      <c r="J31" s="16"/>
      <c r="L31" s="21"/>
    </row>
    <row r="32" spans="1:14" ht="50.45" customHeight="1" x14ac:dyDescent="0.2">
      <c r="A32" s="34"/>
      <c r="B32" s="36"/>
      <c r="C32" s="36"/>
      <c r="D32" s="4">
        <v>2024</v>
      </c>
      <c r="E32" s="20">
        <v>32430.81</v>
      </c>
      <c r="F32" s="20">
        <f>[1]Лист1!H69</f>
        <v>0</v>
      </c>
      <c r="G32" s="20">
        <f>[1]Лист1!I69</f>
        <v>0</v>
      </c>
      <c r="H32" s="20">
        <v>32430.81</v>
      </c>
      <c r="I32" s="5">
        <f>[1]Лист1!K69</f>
        <v>0</v>
      </c>
      <c r="J32" s="16"/>
      <c r="K32" s="21"/>
      <c r="L32" s="21"/>
    </row>
    <row r="33" spans="1:10" x14ac:dyDescent="0.2">
      <c r="A33" s="44"/>
      <c r="B33" s="45"/>
      <c r="C33" s="46"/>
      <c r="D33" s="6" t="s">
        <v>10</v>
      </c>
      <c r="E33" s="10">
        <f>SUM(E30:E32)</f>
        <v>96840.159999999989</v>
      </c>
      <c r="F33" s="10">
        <v>0</v>
      </c>
      <c r="G33" s="10">
        <f>SUM(G30:G32)</f>
        <v>2704.01</v>
      </c>
      <c r="H33" s="10">
        <f>SUM(H30:H32)</f>
        <v>94136.15</v>
      </c>
      <c r="I33" s="7">
        <v>0</v>
      </c>
      <c r="J33" s="17"/>
    </row>
    <row r="34" spans="1:10" ht="29.25" hidden="1" customHeight="1" x14ac:dyDescent="0.2">
      <c r="A34" s="8" t="s">
        <v>14</v>
      </c>
      <c r="B34" s="9" t="s">
        <v>15</v>
      </c>
      <c r="C34" s="9" t="s">
        <v>11</v>
      </c>
      <c r="D34" s="4">
        <v>2018</v>
      </c>
      <c r="E34" s="18">
        <f>SUM(F34:H34)</f>
        <v>0</v>
      </c>
      <c r="F34" s="18">
        <v>0</v>
      </c>
      <c r="G34" s="18">
        <v>0</v>
      </c>
      <c r="H34" s="18">
        <v>0</v>
      </c>
      <c r="I34" s="5">
        <v>0</v>
      </c>
      <c r="J34" s="14"/>
    </row>
    <row r="38" spans="1:10" x14ac:dyDescent="0.2">
      <c r="E38" s="21"/>
      <c r="F38" s="21"/>
      <c r="G38" s="21"/>
      <c r="H38" s="21"/>
    </row>
    <row r="39" spans="1:10" x14ac:dyDescent="0.2">
      <c r="E39" s="22"/>
      <c r="F39" s="23"/>
      <c r="G39" s="23"/>
      <c r="H39" s="23"/>
    </row>
  </sheetData>
  <mergeCells count="32">
    <mergeCell ref="A12:A18"/>
    <mergeCell ref="B12:C18"/>
    <mergeCell ref="A19:C19"/>
    <mergeCell ref="A21:A23"/>
    <mergeCell ref="B21:B23"/>
    <mergeCell ref="C21:C23"/>
    <mergeCell ref="A33:C33"/>
    <mergeCell ref="C30:C32"/>
    <mergeCell ref="B30:B32"/>
    <mergeCell ref="A30:A32"/>
    <mergeCell ref="A29:C29"/>
    <mergeCell ref="D25:D26"/>
    <mergeCell ref="E25:E26"/>
    <mergeCell ref="F25:F26"/>
    <mergeCell ref="G25:G26"/>
    <mergeCell ref="H25:H26"/>
    <mergeCell ref="G1:I3"/>
    <mergeCell ref="I25:I26"/>
    <mergeCell ref="A6:I6"/>
    <mergeCell ref="B7:B10"/>
    <mergeCell ref="C7:C10"/>
    <mergeCell ref="A7:A10"/>
    <mergeCell ref="F9:I9"/>
    <mergeCell ref="D7:D10"/>
    <mergeCell ref="E7:I7"/>
    <mergeCell ref="E8:I8"/>
    <mergeCell ref="E9:E10"/>
    <mergeCell ref="A24:C24"/>
    <mergeCell ref="A25:A28"/>
    <mergeCell ref="B25:B28"/>
    <mergeCell ref="C25:C28"/>
    <mergeCell ref="B20:I20"/>
  </mergeCells>
  <pageMargins left="0.98425196850393704" right="0.39370078740157483" top="0.78740157480314965" bottom="0.11811023622047245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2022-01-26T13:55:15Z</cp:lastPrinted>
  <dcterms:created xsi:type="dcterms:W3CDTF">2018-10-24T07:36:23Z</dcterms:created>
  <dcterms:modified xsi:type="dcterms:W3CDTF">2022-01-26T15:55:27Z</dcterms:modified>
</cp:coreProperties>
</file>